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-Achats-Marchés\1_PROCEDURES EN COURS\2026_Espaces-verts_MAPA\1_Passation\2_Publications\VF\AE\Annexes\"/>
    </mc:Choice>
  </mc:AlternateContent>
  <bookViews>
    <workbookView xWindow="0" yWindow="0" windowWidth="2160" windowHeight="30"/>
  </bookViews>
  <sheets>
    <sheet name="Présentation " sheetId="4" r:id="rId1"/>
    <sheet name="BPU Lot 3" sheetId="6" r:id="rId2"/>
    <sheet name="DQE Lot 3" sheetId="7" r:id="rId3"/>
  </sheets>
  <calcPr calcId="162913"/>
</workbook>
</file>

<file path=xl/calcChain.xml><?xml version="1.0" encoding="utf-8"?>
<calcChain xmlns="http://schemas.openxmlformats.org/spreadsheetml/2006/main">
  <c r="F17" i="7" l="1"/>
  <c r="G17" i="7" s="1"/>
  <c r="H17" i="7" s="1"/>
  <c r="G16" i="6"/>
  <c r="G17" i="6"/>
  <c r="F18" i="7" l="1"/>
  <c r="G18" i="7" s="1"/>
  <c r="F16" i="7"/>
  <c r="G16" i="7" s="1"/>
  <c r="F15" i="7"/>
  <c r="H16" i="7" l="1"/>
  <c r="G15" i="7"/>
  <c r="G19" i="7" s="1"/>
  <c r="G20" i="7" s="1"/>
  <c r="H15" i="7" l="1"/>
  <c r="F19" i="6"/>
  <c r="G18" i="6"/>
  <c r="G15" i="6"/>
  <c r="H18" i="7"/>
  <c r="H19" i="7" l="1"/>
  <c r="H20" i="7" s="1"/>
  <c r="G19" i="6"/>
</calcChain>
</file>

<file path=xl/sharedStrings.xml><?xml version="1.0" encoding="utf-8"?>
<sst xmlns="http://schemas.openxmlformats.org/spreadsheetml/2006/main" count="52" uniqueCount="45">
  <si>
    <t>Prestations</t>
  </si>
  <si>
    <t>Instructions relatives au renseignement du document</t>
  </si>
  <si>
    <t>Le candidat n'est pas autorisé à modifier le document</t>
  </si>
  <si>
    <t>Le calcul des prix est fait avec un arrondi au centième</t>
  </si>
  <si>
    <t>Toutes les rubriques doivent impérativement être renseignées avec un prix (renseigner expressément "0" [zéro] si le prix est nul)</t>
  </si>
  <si>
    <t>La décomposition des prix est une pièce de l'offre du candidat</t>
  </si>
  <si>
    <t>Le candidat veille à la cohérence des prix par rapport aux différentes pièces du marché et notamment les prescriptions techniques (clauses techniques)</t>
  </si>
  <si>
    <r>
      <t xml:space="preserve">Le candidat rempli UNIQUEMENT les cellules en </t>
    </r>
    <r>
      <rPr>
        <i/>
        <sz val="11"/>
        <color rgb="FFFFC000"/>
        <rFont val="Calibri"/>
        <family val="2"/>
        <scheme val="minor"/>
      </rPr>
      <t>JAUNE</t>
    </r>
    <r>
      <rPr>
        <i/>
        <sz val="11"/>
        <color theme="1"/>
        <rFont val="Calibri"/>
        <family val="2"/>
        <scheme val="minor"/>
      </rPr>
      <t xml:space="preserve"> prévues à cet effet</t>
    </r>
  </si>
  <si>
    <t>Accord-cadre relatif à l’entretien des abords et espaces verts du Siège Social et des agences de la CPAM de l'Isère</t>
  </si>
  <si>
    <t>Marché d'entretien des abords et espaces verts du Siège Social et des agences de la CPAM de l'Isère</t>
  </si>
  <si>
    <t>TOTAL</t>
  </si>
  <si>
    <t>Unitaire</t>
  </si>
  <si>
    <t>Déplacement</t>
  </si>
  <si>
    <t>Intervention les samedis et dimanches</t>
  </si>
  <si>
    <t>Prix en € TTC</t>
  </si>
  <si>
    <t>Prix  en € HT</t>
  </si>
  <si>
    <t>Forme du prix</t>
  </si>
  <si>
    <t>Jours et horaires d'intervention</t>
  </si>
  <si>
    <t>BORDEREAU DE PRIX UNITAIRES</t>
  </si>
  <si>
    <t>Consultation 2026_Espaces-verts_MAPA</t>
  </si>
  <si>
    <t>DETAIL QUANTITATIF ESTIMATIF</t>
  </si>
  <si>
    <t xml:space="preserve">Prestation </t>
  </si>
  <si>
    <t>Qté estimée annuelle</t>
  </si>
  <si>
    <t>Prix unitaire (€ HT)</t>
  </si>
  <si>
    <t>Total (€ HT)</t>
  </si>
  <si>
    <t>Total (€ TTC)</t>
  </si>
  <si>
    <t>TOTAL DUREE DU MARCHE</t>
  </si>
  <si>
    <t>Les Décompositions Quantitatives Estimatives (DQE) sont fournies uniquement à titre indicatif pour l’analyse des offres et n’ont pas de valeur contractuelle.</t>
  </si>
  <si>
    <t>S'agissant du DQE, le candidat doit reporter STRICTEMENT les prix indiqués unitaires du bordereau de prix dans le DQE, à l'identique, sans modification</t>
  </si>
  <si>
    <t>La simulation de commande se porte uniquement sur la partie à bon de commande, la partie forfaitaire (DPGF) est analysée sur le prix global de celle-ci.</t>
  </si>
  <si>
    <t>Bordereau de prix unitaires et Détail Quantitatif Estimatif</t>
  </si>
  <si>
    <t>Siège Social et Service Médical (tour du bâtiment et parking)</t>
  </si>
  <si>
    <t>Siège social et Service médical</t>
  </si>
  <si>
    <t>Lot n°3 :  Elagage et abattage des arbres pour le Siège Social et le Service Médical</t>
  </si>
  <si>
    <t>Elagage des arbres *</t>
  </si>
  <si>
    <t>* Nombre d'arbres</t>
  </si>
  <si>
    <t xml:space="preserve">Elagage des arbres </t>
  </si>
  <si>
    <t>Unitaire *</t>
  </si>
  <si>
    <t>* par arbre</t>
  </si>
  <si>
    <t xml:space="preserve"> </t>
  </si>
  <si>
    <t>Référence</t>
  </si>
  <si>
    <t>Abattage des arbres - 10 m</t>
  </si>
  <si>
    <t>Abattage des arbres + 10 m</t>
  </si>
  <si>
    <t>Abattage des arbres - 10 m *</t>
  </si>
  <si>
    <t>Abattage des arbres + 10 m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</si>
</sst>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_-* #,##0.00\ [$€-40C]_-;\-* #,##0.00\ [$€-40C]_-;_-* &quot;-&quot;??\ [$€-40C]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u/>
      <sz val="14"/>
      <color theme="1"/>
      <name val="Arial"/>
      <family val="2"/>
    </font>
    <font>
      <sz val="10"/>
      <color indexed="8"/>
      <name val="Tahoma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color rgb="FFFFC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1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6" xfId="0" applyBorder="1"/>
    <xf numFmtId="0" fontId="0" fillId="0" borderId="0" xfId="0" applyAlignment="1">
      <alignment horizontal="center"/>
    </xf>
    <xf numFmtId="164" fontId="1" fillId="0" borderId="7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1" fillId="0" borderId="0" xfId="0" applyFont="1" applyBorder="1"/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left" vertical="top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 wrapText="1"/>
    </xf>
    <xf numFmtId="165" fontId="0" fillId="0" borderId="20" xfId="0" applyNumberForma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 wrapText="1"/>
    </xf>
    <xf numFmtId="165" fontId="0" fillId="0" borderId="2" xfId="0" applyNumberFormat="1" applyFill="1" applyBorder="1" applyAlignment="1">
      <alignment horizontal="center" vertical="center" wrapText="1"/>
    </xf>
    <xf numFmtId="165" fontId="0" fillId="0" borderId="29" xfId="0" applyNumberForma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/>
    <xf numFmtId="0" fontId="0" fillId="0" borderId="1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wrapText="1"/>
    </xf>
    <xf numFmtId="0" fontId="6" fillId="4" borderId="0" xfId="0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2" fillId="6" borderId="31" xfId="0" applyFont="1" applyFill="1" applyBorder="1" applyAlignment="1">
      <alignment horizontal="center" vertical="center"/>
    </xf>
    <xf numFmtId="0" fontId="12" fillId="6" borderId="32" xfId="0" applyFont="1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7" borderId="4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14" fillId="8" borderId="26" xfId="0" applyFont="1" applyFill="1" applyBorder="1" applyAlignment="1">
      <alignment horizontal="center" vertical="center"/>
    </xf>
    <xf numFmtId="0" fontId="14" fillId="8" borderId="27" xfId="0" applyFont="1" applyFill="1" applyBorder="1" applyAlignment="1">
      <alignment horizontal="center" vertical="center"/>
    </xf>
    <xf numFmtId="0" fontId="14" fillId="8" borderId="2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64" fontId="11" fillId="5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176053</xdr:colOff>
      <xdr:row>1</xdr:row>
      <xdr:rowOff>96534</xdr:rowOff>
    </xdr:from>
    <xdr:to>
      <xdr:col>3</xdr:col>
      <xdr:colOff>509428</xdr:colOff>
      <xdr:row>6</xdr:row>
      <xdr:rowOff>87009</xdr:rowOff>
    </xdr:to>
    <xdr:pic>
      <xdr:nvPicPr>
        <xdr:cNvPr id="4" name="Image 1" descr="S:\G-Contrats-Marches\SUPPORTS &amp; MODELES\Logo_CPAM_Isere_RVB_couleurs-scaledMINI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053" y="299877"/>
          <a:ext cx="2612954" cy="953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266699</xdr:colOff>
      <xdr:row>0</xdr:row>
      <xdr:rowOff>180975</xdr:rowOff>
    </xdr:from>
    <xdr:ext cx="1704975" cy="619125"/>
    <xdr:pic>
      <xdr:nvPicPr>
        <xdr:cNvPr id="2" name="Image 1" descr="S:\G-Contrats-Marches\SUPPORTS &amp; MODELES\Logo_CPAM_Isere_RVB_couleurs-scaledMINI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99" y="180975"/>
          <a:ext cx="1704975" cy="6191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0</xdr:row>
      <xdr:rowOff>161925</xdr:rowOff>
    </xdr:from>
    <xdr:ext cx="1832538" cy="730290"/>
    <xdr:pic>
      <xdr:nvPicPr>
        <xdr:cNvPr id="2" name="Image 1" descr="S:\G-Contrats-Marches\SUPPORTS &amp; MODELES\Logo_CPAM_Isere_RVB_couleurs-scaledMINI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61925"/>
          <a:ext cx="1832538" cy="73029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tabSelected="1" topLeftCell="A4" zoomScale="89" zoomScaleNormal="89" workbookViewId="0">
      <selection activeCell="M10" sqref="M10"/>
    </sheetView>
  </sheetViews>
  <sheetFormatPr baseColWidth="10" defaultRowHeight="15" x14ac:dyDescent="0.25"/>
  <sheetData>
    <row r="1" spans="1:8" ht="15.75" thickBot="1" x14ac:dyDescent="0.3"/>
    <row r="2" spans="1:8" s="1" customFormat="1" x14ac:dyDescent="0.25">
      <c r="A2" s="3"/>
      <c r="B2" s="4"/>
      <c r="C2" s="4"/>
      <c r="D2" s="4"/>
      <c r="E2" s="4"/>
      <c r="F2" s="4"/>
      <c r="G2" s="4"/>
      <c r="H2" s="5"/>
    </row>
    <row r="3" spans="1:8" s="1" customFormat="1" x14ac:dyDescent="0.25">
      <c r="A3" s="6"/>
      <c r="B3" s="7"/>
      <c r="C3" s="7"/>
      <c r="D3" s="7"/>
      <c r="E3" s="7"/>
      <c r="F3" s="7"/>
      <c r="G3" s="7"/>
      <c r="H3" s="8"/>
    </row>
    <row r="4" spans="1:8" s="1" customFormat="1" x14ac:dyDescent="0.25">
      <c r="A4" s="6"/>
      <c r="B4" s="7"/>
      <c r="C4" s="7"/>
      <c r="D4" s="7"/>
      <c r="E4" s="7"/>
      <c r="F4" s="7"/>
      <c r="G4" s="7"/>
      <c r="H4" s="8"/>
    </row>
    <row r="5" spans="1:8" s="1" customFormat="1" x14ac:dyDescent="0.25">
      <c r="A5" s="6"/>
      <c r="B5" s="7"/>
      <c r="C5" s="7"/>
      <c r="D5" s="7"/>
      <c r="E5" s="7"/>
      <c r="F5" s="7"/>
      <c r="G5" s="7"/>
      <c r="H5" s="8"/>
    </row>
    <row r="6" spans="1:8" s="1" customFormat="1" x14ac:dyDescent="0.25">
      <c r="A6" s="6"/>
      <c r="B6" s="7"/>
      <c r="C6" s="7"/>
      <c r="D6" s="7"/>
      <c r="E6" s="7"/>
      <c r="F6" s="7"/>
      <c r="G6" s="7"/>
      <c r="H6" s="8"/>
    </row>
    <row r="7" spans="1:8" s="1" customFormat="1" x14ac:dyDescent="0.25">
      <c r="A7" s="6"/>
      <c r="B7" s="7"/>
      <c r="C7" s="7"/>
      <c r="D7" s="7"/>
      <c r="E7" s="7"/>
      <c r="F7" s="7"/>
      <c r="G7" s="7"/>
      <c r="H7" s="8"/>
    </row>
    <row r="8" spans="1:8" s="1" customFormat="1" x14ac:dyDescent="0.25">
      <c r="A8" s="6"/>
      <c r="B8" s="7"/>
      <c r="C8" s="7"/>
      <c r="D8" s="7"/>
      <c r="E8" s="7"/>
      <c r="F8" s="7"/>
      <c r="G8" s="7"/>
      <c r="H8" s="8"/>
    </row>
    <row r="9" spans="1:8" s="1" customFormat="1" ht="15.75" thickBot="1" x14ac:dyDescent="0.3">
      <c r="A9" s="6"/>
      <c r="B9" s="7"/>
      <c r="C9" s="7"/>
      <c r="D9" s="7"/>
      <c r="E9" s="7"/>
      <c r="F9" s="7"/>
      <c r="G9" s="7"/>
      <c r="H9" s="8"/>
    </row>
    <row r="10" spans="1:8" s="1" customFormat="1" ht="74.25" customHeight="1" thickBot="1" x14ac:dyDescent="0.3">
      <c r="A10" s="42" t="s">
        <v>8</v>
      </c>
      <c r="B10" s="43"/>
      <c r="C10" s="43"/>
      <c r="D10" s="43"/>
      <c r="E10" s="43"/>
      <c r="F10" s="43"/>
      <c r="G10" s="44"/>
      <c r="H10" s="8"/>
    </row>
    <row r="11" spans="1:8" s="1" customFormat="1" x14ac:dyDescent="0.25">
      <c r="A11" s="9"/>
      <c r="B11" s="10"/>
      <c r="C11" s="10"/>
      <c r="D11" s="10"/>
      <c r="E11" s="10"/>
      <c r="F11" s="10"/>
      <c r="G11" s="10"/>
      <c r="H11" s="8"/>
    </row>
    <row r="12" spans="1:8" s="1" customFormat="1" ht="15.75" thickBot="1" x14ac:dyDescent="0.3">
      <c r="A12" s="9"/>
      <c r="B12" s="10"/>
      <c r="C12" s="10"/>
      <c r="D12" s="10"/>
      <c r="E12" s="10"/>
      <c r="F12" s="10"/>
      <c r="G12" s="10"/>
      <c r="H12" s="8"/>
    </row>
    <row r="13" spans="1:8" s="1" customFormat="1" ht="62.25" customHeight="1" thickBot="1" x14ac:dyDescent="0.3">
      <c r="A13" s="9"/>
      <c r="B13" s="45" t="s">
        <v>30</v>
      </c>
      <c r="C13" s="46"/>
      <c r="D13" s="46"/>
      <c r="E13" s="46"/>
      <c r="F13" s="47"/>
      <c r="G13" s="10"/>
      <c r="H13" s="8"/>
    </row>
    <row r="14" spans="1:8" s="1" customFormat="1" x14ac:dyDescent="0.25">
      <c r="A14" s="9"/>
      <c r="B14" s="10"/>
      <c r="C14" s="10"/>
      <c r="D14" s="10"/>
      <c r="E14" s="10"/>
      <c r="F14" s="10"/>
      <c r="G14" s="10"/>
      <c r="H14" s="8"/>
    </row>
    <row r="15" spans="1:8" s="1" customFormat="1" ht="26.25" customHeight="1" x14ac:dyDescent="0.25">
      <c r="A15" s="48" t="s">
        <v>1</v>
      </c>
      <c r="B15" s="49"/>
      <c r="C15" s="49"/>
      <c r="D15" s="49"/>
      <c r="E15" s="49"/>
      <c r="F15" s="49"/>
      <c r="G15" s="49"/>
      <c r="H15" s="8"/>
    </row>
    <row r="16" spans="1:8" s="1" customFormat="1" x14ac:dyDescent="0.25">
      <c r="A16" s="9"/>
      <c r="B16" s="10"/>
      <c r="C16" s="10"/>
      <c r="D16" s="10"/>
      <c r="E16" s="10"/>
      <c r="F16" s="10"/>
      <c r="G16" s="10"/>
      <c r="H16" s="8"/>
    </row>
    <row r="17" spans="1:8" s="1" customFormat="1" x14ac:dyDescent="0.25">
      <c r="A17" s="40" t="s">
        <v>7</v>
      </c>
      <c r="B17" s="41"/>
      <c r="C17" s="41"/>
      <c r="D17" s="41"/>
      <c r="E17" s="41"/>
      <c r="F17" s="41"/>
      <c r="G17" s="41"/>
      <c r="H17" s="8"/>
    </row>
    <row r="18" spans="1:8" s="1" customFormat="1" x14ac:dyDescent="0.25">
      <c r="A18" s="40" t="s">
        <v>2</v>
      </c>
      <c r="B18" s="41"/>
      <c r="C18" s="41"/>
      <c r="D18" s="41"/>
      <c r="E18" s="41"/>
      <c r="F18" s="41"/>
      <c r="G18" s="41"/>
      <c r="H18" s="8"/>
    </row>
    <row r="19" spans="1:8" s="1" customFormat="1" x14ac:dyDescent="0.25">
      <c r="A19" s="40" t="s">
        <v>3</v>
      </c>
      <c r="B19" s="41"/>
      <c r="C19" s="41"/>
      <c r="D19" s="41"/>
      <c r="E19" s="41"/>
      <c r="F19" s="41"/>
      <c r="G19" s="41"/>
      <c r="H19" s="11"/>
    </row>
    <row r="20" spans="1:8" s="1" customFormat="1" ht="33" customHeight="1" x14ac:dyDescent="0.25">
      <c r="A20" s="40" t="s">
        <v>4</v>
      </c>
      <c r="B20" s="41"/>
      <c r="C20" s="41"/>
      <c r="D20" s="41"/>
      <c r="E20" s="41"/>
      <c r="F20" s="41"/>
      <c r="G20" s="41"/>
      <c r="H20" s="8"/>
    </row>
    <row r="21" spans="1:8" s="1" customFormat="1" x14ac:dyDescent="0.25">
      <c r="A21" s="40" t="s">
        <v>5</v>
      </c>
      <c r="B21" s="41"/>
      <c r="C21" s="41"/>
      <c r="D21" s="41"/>
      <c r="E21" s="41"/>
      <c r="F21" s="41"/>
      <c r="G21" s="41"/>
      <c r="H21" s="8"/>
    </row>
    <row r="22" spans="1:8" s="1" customFormat="1" ht="33.75" customHeight="1" x14ac:dyDescent="0.25">
      <c r="A22" s="40" t="s">
        <v>6</v>
      </c>
      <c r="B22" s="41"/>
      <c r="C22" s="41"/>
      <c r="D22" s="41"/>
      <c r="E22" s="41"/>
      <c r="F22" s="41"/>
      <c r="G22" s="41"/>
      <c r="H22" s="8"/>
    </row>
    <row r="23" spans="1:8" s="1" customFormat="1" ht="74.45" customHeight="1" x14ac:dyDescent="0.25">
      <c r="A23" s="52" t="s">
        <v>28</v>
      </c>
      <c r="B23" s="53"/>
      <c r="C23" s="53"/>
      <c r="D23" s="53"/>
      <c r="E23" s="53"/>
      <c r="F23" s="53"/>
      <c r="G23" s="53"/>
      <c r="H23" s="8"/>
    </row>
    <row r="24" spans="1:8" s="1" customFormat="1" ht="75" customHeight="1" thickBot="1" x14ac:dyDescent="0.3">
      <c r="A24" s="54" t="s">
        <v>29</v>
      </c>
      <c r="B24" s="55"/>
      <c r="C24" s="55"/>
      <c r="D24" s="55"/>
      <c r="E24" s="55"/>
      <c r="F24" s="55"/>
      <c r="G24" s="55"/>
      <c r="H24" s="12"/>
    </row>
    <row r="25" spans="1:8" s="1" customFormat="1" ht="44.25" customHeight="1" x14ac:dyDescent="0.25">
      <c r="A25" s="56"/>
      <c r="B25" s="57"/>
      <c r="C25" s="57"/>
      <c r="D25" s="57"/>
      <c r="E25" s="57"/>
      <c r="F25" s="57"/>
      <c r="G25" s="57"/>
      <c r="H25" s="7"/>
    </row>
    <row r="26" spans="1:8" s="1" customFormat="1" x14ac:dyDescent="0.25">
      <c r="A26" s="50"/>
      <c r="B26" s="51"/>
      <c r="C26" s="51"/>
      <c r="D26" s="51"/>
      <c r="E26" s="51"/>
      <c r="F26" s="51"/>
      <c r="G26" s="51"/>
      <c r="H26" s="7"/>
    </row>
    <row r="27" spans="1:8" s="1" customFormat="1" ht="40.5" customHeight="1" x14ac:dyDescent="0.25">
      <c r="A27" s="50"/>
      <c r="B27" s="51"/>
      <c r="C27" s="51"/>
      <c r="D27" s="51"/>
      <c r="E27" s="51"/>
      <c r="F27" s="51"/>
      <c r="G27" s="51"/>
      <c r="H27" s="7"/>
    </row>
  </sheetData>
  <mergeCells count="14">
    <mergeCell ref="A26:G26"/>
    <mergeCell ref="A27:G27"/>
    <mergeCell ref="A20:G20"/>
    <mergeCell ref="A21:G21"/>
    <mergeCell ref="A22:G22"/>
    <mergeCell ref="A23:G23"/>
    <mergeCell ref="A24:G24"/>
    <mergeCell ref="A25:G25"/>
    <mergeCell ref="A19:G19"/>
    <mergeCell ref="A10:G10"/>
    <mergeCell ref="B13:F13"/>
    <mergeCell ref="A15:G15"/>
    <mergeCell ref="A17:G17"/>
    <mergeCell ref="A18:G1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19"/>
  <sheetViews>
    <sheetView showGridLines="0" workbookViewId="0">
      <selection activeCell="F15" sqref="F15"/>
    </sheetView>
  </sheetViews>
  <sheetFormatPr baseColWidth="10" defaultRowHeight="15" x14ac:dyDescent="0.25"/>
  <cols>
    <col min="1" max="1" width="11.42578125" style="1"/>
    <col min="2" max="2" width="36.7109375" style="1" customWidth="1"/>
    <col min="3" max="3" width="13.85546875" style="1" customWidth="1"/>
    <col min="4" max="4" width="30.28515625" style="1" customWidth="1"/>
    <col min="5" max="5" width="18.28515625" style="13" customWidth="1"/>
    <col min="6" max="6" width="18.5703125" style="1" customWidth="1"/>
    <col min="7" max="7" width="21.28515625" style="1" customWidth="1"/>
    <col min="8" max="16384" width="11.42578125" style="1"/>
  </cols>
  <sheetData>
    <row r="4" spans="2:14" x14ac:dyDescent="0.25">
      <c r="B4" s="61"/>
      <c r="C4" s="61"/>
      <c r="D4" s="61"/>
      <c r="E4" s="61"/>
      <c r="F4" s="61"/>
      <c r="G4" s="61"/>
    </row>
    <row r="5" spans="2:14" ht="15.75" thickBot="1" x14ac:dyDescent="0.3"/>
    <row r="6" spans="2:14" ht="15.75" thickBot="1" x14ac:dyDescent="0.3">
      <c r="B6" s="62" t="s">
        <v>9</v>
      </c>
      <c r="C6" s="63"/>
      <c r="D6" s="63"/>
      <c r="E6" s="63"/>
      <c r="F6" s="63"/>
      <c r="G6" s="64"/>
      <c r="H6" s="19"/>
      <c r="I6" s="19"/>
      <c r="J6" s="19"/>
      <c r="K6" s="19"/>
      <c r="L6" s="19"/>
      <c r="M6" s="19"/>
      <c r="N6" s="19"/>
    </row>
    <row r="7" spans="2:14" ht="4.5" customHeight="1" x14ac:dyDescent="0.25"/>
    <row r="8" spans="2:14" x14ac:dyDescent="0.25">
      <c r="B8" s="61" t="s">
        <v>33</v>
      </c>
      <c r="C8" s="61"/>
      <c r="D8" s="61"/>
      <c r="E8" s="61"/>
      <c r="F8" s="61"/>
      <c r="G8" s="61"/>
    </row>
    <row r="10" spans="2:14" ht="18" x14ac:dyDescent="0.25">
      <c r="B10" s="65" t="s">
        <v>18</v>
      </c>
      <c r="C10" s="65"/>
      <c r="D10" s="65"/>
      <c r="E10" s="65"/>
      <c r="F10" s="65"/>
      <c r="G10" s="65"/>
      <c r="H10" s="18"/>
      <c r="I10" s="18"/>
      <c r="J10" s="18"/>
      <c r="K10" s="18"/>
    </row>
    <row r="12" spans="2:14" x14ac:dyDescent="0.25">
      <c r="B12" s="66" t="s">
        <v>31</v>
      </c>
      <c r="C12" s="67"/>
      <c r="D12" s="68"/>
      <c r="E12" s="68"/>
      <c r="F12" s="68"/>
      <c r="G12" s="69"/>
    </row>
    <row r="13" spans="2:14" x14ac:dyDescent="0.25">
      <c r="B13" s="70"/>
      <c r="C13" s="71"/>
      <c r="D13" s="71"/>
      <c r="E13" s="71"/>
      <c r="F13" s="71"/>
      <c r="G13" s="72"/>
    </row>
    <row r="14" spans="2:14" x14ac:dyDescent="0.25">
      <c r="B14" s="2" t="s">
        <v>17</v>
      </c>
      <c r="C14" s="2" t="s">
        <v>40</v>
      </c>
      <c r="D14" s="2" t="s">
        <v>0</v>
      </c>
      <c r="E14" s="2" t="s">
        <v>16</v>
      </c>
      <c r="F14" s="33" t="s">
        <v>15</v>
      </c>
      <c r="G14" s="33" t="s">
        <v>14</v>
      </c>
    </row>
    <row r="15" spans="2:14" x14ac:dyDescent="0.25">
      <c r="B15" s="73" t="s">
        <v>13</v>
      </c>
      <c r="C15" s="34">
        <v>1</v>
      </c>
      <c r="D15" s="17" t="s">
        <v>36</v>
      </c>
      <c r="E15" s="16" t="s">
        <v>37</v>
      </c>
      <c r="F15" s="87"/>
      <c r="G15" s="15">
        <f>F15*1.2</f>
        <v>0</v>
      </c>
      <c r="H15" s="1" t="s">
        <v>38</v>
      </c>
    </row>
    <row r="16" spans="2:14" x14ac:dyDescent="0.25">
      <c r="B16" s="73"/>
      <c r="C16" s="34">
        <v>2</v>
      </c>
      <c r="D16" s="17" t="s">
        <v>41</v>
      </c>
      <c r="E16" s="16" t="s">
        <v>37</v>
      </c>
      <c r="F16" s="87"/>
      <c r="G16" s="15">
        <f>F16*1.2</f>
        <v>0</v>
      </c>
    </row>
    <row r="17" spans="2:9" x14ac:dyDescent="0.25">
      <c r="B17" s="73"/>
      <c r="C17" s="34">
        <v>3</v>
      </c>
      <c r="D17" s="17" t="s">
        <v>42</v>
      </c>
      <c r="E17" s="16" t="s">
        <v>37</v>
      </c>
      <c r="F17" s="87"/>
      <c r="G17" s="15">
        <f>F17*1.2</f>
        <v>0</v>
      </c>
    </row>
    <row r="18" spans="2:9" x14ac:dyDescent="0.25">
      <c r="B18" s="74"/>
      <c r="C18" s="34">
        <v>4</v>
      </c>
      <c r="D18" s="17" t="s">
        <v>12</v>
      </c>
      <c r="E18" s="16" t="s">
        <v>11</v>
      </c>
      <c r="F18" s="87"/>
      <c r="G18" s="15">
        <f>F18*1.2</f>
        <v>0</v>
      </c>
    </row>
    <row r="19" spans="2:9" x14ac:dyDescent="0.25">
      <c r="B19" s="58" t="s">
        <v>10</v>
      </c>
      <c r="C19" s="59"/>
      <c r="D19" s="59"/>
      <c r="E19" s="60"/>
      <c r="F19" s="14">
        <f>SUM(F15:F18)</f>
        <v>0</v>
      </c>
      <c r="G19" s="14">
        <f>SUM(G15:G18)</f>
        <v>0</v>
      </c>
      <c r="I19" s="1" t="s">
        <v>39</v>
      </c>
    </row>
  </sheetData>
  <sheetProtection selectLockedCells="1"/>
  <mergeCells count="7">
    <mergeCell ref="B19:E19"/>
    <mergeCell ref="B4:G4"/>
    <mergeCell ref="B6:G6"/>
    <mergeCell ref="B8:G8"/>
    <mergeCell ref="B10:G10"/>
    <mergeCell ref="B12:G13"/>
    <mergeCell ref="B15:B18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2"/>
  <sheetViews>
    <sheetView showGridLines="0" zoomScale="79" workbookViewId="0">
      <selection activeCell="F15" sqref="F15"/>
    </sheetView>
  </sheetViews>
  <sheetFormatPr baseColWidth="10" defaultColWidth="10.85546875" defaultRowHeight="15" x14ac:dyDescent="0.25"/>
  <cols>
    <col min="1" max="2" width="10.85546875" style="1"/>
    <col min="3" max="3" width="11" style="1" customWidth="1"/>
    <col min="4" max="4" width="32.28515625" style="20" customWidth="1"/>
    <col min="5" max="5" width="15.85546875" style="20" customWidth="1"/>
    <col min="6" max="6" width="14.5703125" style="20" customWidth="1"/>
    <col min="7" max="7" width="15.85546875" style="20" customWidth="1"/>
    <col min="8" max="8" width="19.140625" style="20" customWidth="1"/>
    <col min="9" max="16384" width="10.85546875" style="1"/>
  </cols>
  <sheetData>
    <row r="1" spans="2:9" x14ac:dyDescent="0.25">
      <c r="I1" s="20"/>
    </row>
    <row r="2" spans="2:9" x14ac:dyDescent="0.25">
      <c r="I2" s="20"/>
    </row>
    <row r="3" spans="2:9" x14ac:dyDescent="0.25">
      <c r="I3" s="20"/>
    </row>
    <row r="4" spans="2:9" x14ac:dyDescent="0.25">
      <c r="I4" s="20"/>
    </row>
    <row r="5" spans="2:9" x14ac:dyDescent="0.25">
      <c r="C5" s="61" t="s">
        <v>19</v>
      </c>
      <c r="D5" s="61"/>
      <c r="E5" s="61"/>
      <c r="F5" s="61"/>
      <c r="G5" s="61"/>
      <c r="H5" s="61"/>
      <c r="I5" s="37"/>
    </row>
    <row r="6" spans="2:9" ht="15.75" thickBot="1" x14ac:dyDescent="0.3">
      <c r="D6" s="1"/>
      <c r="E6" s="1"/>
      <c r="F6" s="13"/>
      <c r="G6" s="13"/>
      <c r="H6" s="1"/>
    </row>
    <row r="7" spans="2:9" ht="36.75" customHeight="1" thickBot="1" x14ac:dyDescent="0.3">
      <c r="C7" s="83" t="s">
        <v>9</v>
      </c>
      <c r="D7" s="84"/>
      <c r="E7" s="84"/>
      <c r="F7" s="84"/>
      <c r="G7" s="84"/>
      <c r="H7" s="85"/>
      <c r="I7" s="36"/>
    </row>
    <row r="8" spans="2:9" x14ac:dyDescent="0.25">
      <c r="D8" s="1"/>
      <c r="E8" s="1"/>
      <c r="F8" s="13"/>
      <c r="G8" s="1"/>
      <c r="H8" s="1"/>
    </row>
    <row r="9" spans="2:9" ht="40.5" customHeight="1" x14ac:dyDescent="0.25">
      <c r="C9" s="82" t="s">
        <v>33</v>
      </c>
      <c r="D9" s="82"/>
      <c r="E9" s="82"/>
      <c r="F9" s="82"/>
      <c r="G9" s="82"/>
      <c r="H9" s="82"/>
    </row>
    <row r="10" spans="2:9" x14ac:dyDescent="0.25">
      <c r="D10" s="1"/>
      <c r="E10" s="1"/>
      <c r="F10" s="13"/>
      <c r="G10" s="1"/>
      <c r="H10" s="1"/>
    </row>
    <row r="11" spans="2:9" ht="18" x14ac:dyDescent="0.25">
      <c r="C11" s="65" t="s">
        <v>20</v>
      </c>
      <c r="D11" s="65"/>
      <c r="E11" s="65"/>
      <c r="F11" s="65"/>
      <c r="G11" s="65"/>
      <c r="H11" s="65"/>
    </row>
    <row r="12" spans="2:9" ht="15.75" thickBot="1" x14ac:dyDescent="0.3"/>
    <row r="13" spans="2:9" ht="26.25" customHeight="1" thickTop="1" thickBot="1" x14ac:dyDescent="0.3">
      <c r="B13" s="21"/>
      <c r="C13" s="79" t="s">
        <v>32</v>
      </c>
      <c r="D13" s="80"/>
      <c r="E13" s="80"/>
      <c r="F13" s="80"/>
      <c r="G13" s="80"/>
      <c r="H13" s="81"/>
    </row>
    <row r="14" spans="2:9" ht="35.25" customHeight="1" thickTop="1" thickBot="1" x14ac:dyDescent="0.3">
      <c r="B14" s="21"/>
      <c r="C14" s="29" t="s">
        <v>40</v>
      </c>
      <c r="D14" s="28" t="s">
        <v>21</v>
      </c>
      <c r="E14" s="29" t="s">
        <v>22</v>
      </c>
      <c r="F14" s="29" t="s">
        <v>23</v>
      </c>
      <c r="G14" s="29" t="s">
        <v>24</v>
      </c>
      <c r="H14" s="30" t="s">
        <v>25</v>
      </c>
    </row>
    <row r="15" spans="2:9" ht="43.5" customHeight="1" thickBot="1" x14ac:dyDescent="0.3">
      <c r="C15" s="35">
        <v>1</v>
      </c>
      <c r="D15" s="22" t="s">
        <v>34</v>
      </c>
      <c r="E15" s="38">
        <v>90</v>
      </c>
      <c r="F15" s="27">
        <f>'BPU Lot 3'!F15</f>
        <v>0</v>
      </c>
      <c r="G15" s="25">
        <f>E15*F15</f>
        <v>0</v>
      </c>
      <c r="H15" s="26">
        <f>G15*1.2</f>
        <v>0</v>
      </c>
      <c r="I15" s="1" t="s">
        <v>35</v>
      </c>
    </row>
    <row r="16" spans="2:9" ht="43.5" customHeight="1" thickBot="1" x14ac:dyDescent="0.3">
      <c r="C16" s="35">
        <v>2</v>
      </c>
      <c r="D16" s="86" t="s">
        <v>43</v>
      </c>
      <c r="E16" s="38">
        <v>3</v>
      </c>
      <c r="F16" s="31">
        <f>'BPU Lot 3'!F16</f>
        <v>0</v>
      </c>
      <c r="G16" s="25">
        <f>F16*E16</f>
        <v>0</v>
      </c>
      <c r="H16" s="26">
        <f>G16*1.2</f>
        <v>0</v>
      </c>
    </row>
    <row r="17" spans="2:14" ht="43.5" customHeight="1" thickBot="1" x14ac:dyDescent="0.3">
      <c r="C17" s="35">
        <v>3</v>
      </c>
      <c r="D17" s="86" t="s">
        <v>44</v>
      </c>
      <c r="E17" s="38">
        <v>3</v>
      </c>
      <c r="F17" s="27">
        <f>'BPU Lot 3'!F17</f>
        <v>0</v>
      </c>
      <c r="G17" s="25">
        <f>E17*F17</f>
        <v>0</v>
      </c>
      <c r="H17" s="26">
        <f>G17*1.2</f>
        <v>0</v>
      </c>
    </row>
    <row r="18" spans="2:14" ht="41.25" customHeight="1" thickBot="1" x14ac:dyDescent="0.3">
      <c r="C18" s="35">
        <v>4</v>
      </c>
      <c r="D18" s="23" t="s">
        <v>12</v>
      </c>
      <c r="E18" s="39">
        <v>2</v>
      </c>
      <c r="F18" s="32">
        <f>'BPU Lot 3'!F18</f>
        <v>0</v>
      </c>
      <c r="G18" s="25">
        <f>E18*F18</f>
        <v>0</v>
      </c>
      <c r="H18" s="26">
        <f>G18*1.2</f>
        <v>0</v>
      </c>
    </row>
    <row r="19" spans="2:14" ht="29.25" customHeight="1" thickBot="1" x14ac:dyDescent="0.3">
      <c r="D19" s="76" t="s">
        <v>10</v>
      </c>
      <c r="E19" s="77"/>
      <c r="F19" s="78"/>
      <c r="G19" s="24">
        <f>G15+G16+G17+G18</f>
        <v>0</v>
      </c>
      <c r="H19" s="24">
        <f>H15+H16+H17+H18</f>
        <v>0</v>
      </c>
    </row>
    <row r="20" spans="2:14" ht="32.25" customHeight="1" thickBot="1" x14ac:dyDescent="0.3">
      <c r="D20" s="76" t="s">
        <v>26</v>
      </c>
      <c r="E20" s="77"/>
      <c r="F20" s="78"/>
      <c r="G20" s="24">
        <f>G19*4</f>
        <v>0</v>
      </c>
      <c r="H20" s="24">
        <f>H19*4</f>
        <v>0</v>
      </c>
    </row>
    <row r="22" spans="2:14" x14ac:dyDescent="0.25">
      <c r="B22" s="75" t="s">
        <v>27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</row>
  </sheetData>
  <mergeCells count="8">
    <mergeCell ref="C5:H5"/>
    <mergeCell ref="B22:N22"/>
    <mergeCell ref="D19:F19"/>
    <mergeCell ref="D20:F20"/>
    <mergeCell ref="C13:H13"/>
    <mergeCell ref="C9:H9"/>
    <mergeCell ref="C7:H7"/>
    <mergeCell ref="C11:H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Présentation </vt:lpstr>
      <vt:lpstr>BPU Lot 3</vt:lpstr>
      <vt:lpstr>DQE Lot 3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AKRICH CHARLOTTE (CPAM ISERE)</dc:creator>
  <cp:lastModifiedBy>POMBINHO ALICE (CPAM ISERE)</cp:lastModifiedBy>
  <cp:lastPrinted>2025-12-22T14:36:57Z</cp:lastPrinted>
  <dcterms:created xsi:type="dcterms:W3CDTF">2019-11-18T08:06:43Z</dcterms:created>
  <dcterms:modified xsi:type="dcterms:W3CDTF">2026-04-08T13:47:04Z</dcterms:modified>
</cp:coreProperties>
</file>